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5\"/>
    </mc:Choice>
  </mc:AlternateContent>
  <bookViews>
    <workbookView xWindow="0" yWindow="0" windowWidth="23040" windowHeight="8772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4" i="1" l="1"/>
  <c r="B24" i="1"/>
  <c r="B26" i="1"/>
  <c r="B21" i="1"/>
  <c r="B35" i="1" l="1"/>
</calcChain>
</file>

<file path=xl/sharedStrings.xml><?xml version="1.0" encoding="utf-8"?>
<sst xmlns="http://schemas.openxmlformats.org/spreadsheetml/2006/main" count="128" uniqueCount="70">
  <si>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</si>
  <si>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</si>
  <si>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</si>
  <si>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</si>
  <si>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</si>
  <si>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</si>
  <si>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</si>
  <si>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</si>
  <si>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</si>
  <si>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</si>
  <si>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</si>
  <si>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</si>
  <si>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2.02.30.02.4.04.0.220.150</t>
  </si>
  <si>
    <t>082</t>
  </si>
  <si>
    <t>ИТОГО по администратору 082</t>
  </si>
  <si>
    <t>Управление сельского хозяйства и природопользования администрации городского округа Семеновский Нижегородской области</t>
  </si>
  <si>
    <t>2.02.30.02.4.04.0.110.150</t>
  </si>
  <si>
    <t>2.02.49.99.9.04.0.220.150</t>
  </si>
  <si>
    <t>396</t>
  </si>
  <si>
    <t>000</t>
  </si>
  <si>
    <t>0</t>
  </si>
  <si>
    <t>028</t>
  </si>
  <si>
    <t>014</t>
  </si>
  <si>
    <t>074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</si>
  <si>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</si>
  <si>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</si>
  <si>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Уведомление управления образования администрации гоСеменовский Но №19 от 18.02.2025г - Доходы бюджетов городских округов от возврата бюджетными учреждениями остатков субсидий прошлых лет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</si>
  <si>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Доходы бюджетов городских округов от возврата бюджетными учреждениями остатков субсидий прошлых лет</t>
  </si>
  <si>
    <t>Уведомление управления образования администрации гоСеменовский Но №17 от 18.02.2025г - Доходы бюджетов городских округов от возврата бюджетными учреждениями остатков субсидий прошлых лет - Субвенции на исполнение полномочий по финансовому обеспечению присмотра и ухода за детьми-инвалидами, детьми-сиротами и детьми, оставшимися без попечения родителей за 2024 год</t>
  </si>
  <si>
    <t>Уведомление управления образования администрации гоСеменовский Но №16 от 18.02.2025г - Доходы бюджетов городских округов от возврата бюджетными учреждениями остатков субсидий прошлых лет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области.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за счет средств федерального бюджета</t>
  </si>
  <si>
    <t>Уведомление управления образования администрации гоСеменовский Но №15 от 18.02.2025г - Доходы бюджетов городских округов от возврата бюджетными учреждениями остатков субсидий прошлых лет - 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питания за 2024 год</t>
  </si>
  <si>
    <t>Уведомление управления образования администрации гоСеменовский Но №18 от 18.02.2025г - Доходы бюджетов городских округов от возврата бюджетными учреждениями остатков субсидий прошлых лет - 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Федеральный бюджет</t>
  </si>
  <si>
    <t>Уведомление управления образования администрации гоСеменовский Но №14 от 18.02.2025г - Доходы бюджетов городских округов от возврата бюджетными учреждениями остатков субсидий прошлых лет - Иные межбюджетные трансферты областного бюджета на финансовое обеспечение деятельности центров образования цифрового и гуманитарного профилей "Точка роста" за 2024 год</t>
  </si>
  <si>
    <t>Уведомление управления образования администрации гоСеменовский Но №20 от 18.02.2025г - Доходы бюджетов городских округов от возврата бюджетными учреждениями остатков субсидий прошлых лет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</si>
  <si>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ошибочно уточненная сумма</t>
  </si>
  <si>
    <t>2.18.04.01.0.04.0.000.150</t>
  </si>
  <si>
    <t>504</t>
  </si>
  <si>
    <t>24-53040-00000-00002</t>
  </si>
  <si>
    <t>381</t>
  </si>
  <si>
    <t>582</t>
  </si>
  <si>
    <t>24-53030-00000-00000</t>
  </si>
  <si>
    <t>704</t>
  </si>
  <si>
    <t>589</t>
  </si>
  <si>
    <t>760</t>
  </si>
  <si>
    <t>768</t>
  </si>
  <si>
    <t>Уведомление Министерства сельского хозяйства и продовольственных ресурсов Нижегородской области № 145728 от 02.06.2025г. - Субвенции на поддержку производства молока за счет средств областного бюджета</t>
  </si>
  <si>
    <t>Уведомление Министерства сельского хозяйства и продовольственных ресурсов Нижегородской области № 14461 от 02.06.2025г. - 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областного бюджета</t>
  </si>
  <si>
    <t>332</t>
  </si>
  <si>
    <t>ИТОГО по администратору 366</t>
  </si>
  <si>
    <t>Комитет по управлению муниципальным имуществом администрации городского округа Семеновский Нижегородской области</t>
  </si>
  <si>
    <t>366</t>
  </si>
  <si>
    <t>Уведомление Министерства цифрового развития и связи Нижегородской области № 8726 от 15.05.2025г.  - Субсидии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</si>
  <si>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2.02.29.99.9.04.0.220.150</t>
  </si>
  <si>
    <t>353</t>
  </si>
  <si>
    <t>Уведомление Министерства сельского хозяйства и продовольственных ресурсов  НО № 11727 от 05.05.2025г. - Субсидии на реализацию мероприятий по благоустройству сельских территорий за счет средств федерального бюджета</t>
  </si>
  <si>
    <t>Уведомление Министерства сельского хозяйства и продовольственных ресурсов  НО № 11752 от 20.05.2025г. - Субсидии на реализацию мероприятий по благоустройству сельских территорий за счет средств областного бюджета</t>
  </si>
  <si>
    <t>Уведомление Министерства сельского хозяйства и продовольственных ресурсов  НО № 11773 от 20.05.2025г. - Субсидии на реализацию мероприятий по благоустройству сельских территорий за счет средств областного бюджета</t>
  </si>
  <si>
    <t>Инициативные платежи, зачисляемые в бюджеты городских округов (Ремонт асфальтобетонного покрытия по ул.9-е Мая (от д.1 до д.41) в р.п.Сухобезводное г.о.Семеновский Нижегородской области)</t>
  </si>
  <si>
    <t>Уведомление Министерства строительства Нижегородской области № 12730 от 29.05.2025г. - Субсидии на обеспечение мероприятий по переселению граждан из аварийного жилищного фонда за счет средств областного бюджета</t>
  </si>
  <si>
    <t>Уведомление Министерства строительства Нижегородской области № 12684 от 29.05.2025г. - Субсидии на обеспечение мероприятий по переселению граждан из аварийного жилищного фонда за счет средств областного бюджета</t>
  </si>
  <si>
    <t>Уведомление Министерства финансов Нижегородской области № 408 бюд от 03.06.2025г. - Фонд  на поддержку территорий</t>
  </si>
  <si>
    <t>2.02.25.57.6.04.0.110.150</t>
  </si>
  <si>
    <t>577</t>
  </si>
  <si>
    <t>25-55760-00000-00000</t>
  </si>
  <si>
    <t>2.02.25.57.6.04.0.220.150</t>
  </si>
  <si>
    <t>1.17.15.02.0.04.0.098.150</t>
  </si>
  <si>
    <t>764</t>
  </si>
  <si>
    <t>724</t>
  </si>
  <si>
    <t>24-50500-00000-00000</t>
  </si>
  <si>
    <t>Пояснительная к уточнению бюджета по доходам на 2025 год (уточнение июнь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</si>
</sst>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4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5"/>
  <sheetViews>
    <sheetView showGridLines="0" tabSelected="1" topLeftCell="A26" zoomScaleNormal="100" workbookViewId="0">
      <selection activeCell="G11" sqref="G11"/>
    </sheetView>
  </sheetViews>
  <sheetFormatPr defaultRowHeight="12.75" customHeight="1" x14ac:dyDescent="0.25"/>
  <cols>
    <col min="1" max="1" width="51" style="25" customWidth="1"/>
    <col min="2" max="2" width="15.6640625" style="29" customWidth="1"/>
    <col min="3" max="3" width="7.44140625" style="8" customWidth="1"/>
    <col min="4" max="4" width="26.88671875" style="8" customWidth="1"/>
    <col min="5" max="5" width="23.33203125" style="8" customWidth="1"/>
    <col min="6" max="6" width="5.6640625" style="8" customWidth="1"/>
    <col min="7" max="7" width="21.33203125" style="8" customWidth="1"/>
    <col min="8" max="84" width="8.88671875" style="3"/>
  </cols>
  <sheetData>
    <row r="1" spans="1:84" ht="12.75" hidden="1" customHeight="1" x14ac:dyDescent="0.25">
      <c r="A1" s="19"/>
      <c r="B1" s="26"/>
      <c r="C1" s="7"/>
      <c r="D1" s="7"/>
      <c r="E1" s="7"/>
      <c r="F1" s="7"/>
      <c r="G1" s="7"/>
    </row>
    <row r="2" spans="1:84" ht="12.75" hidden="1" customHeight="1" x14ac:dyDescent="0.25">
      <c r="A2" s="20"/>
      <c r="B2" s="27"/>
      <c r="C2" s="7"/>
      <c r="D2" s="7"/>
      <c r="E2" s="7"/>
      <c r="F2" s="7"/>
      <c r="G2" s="7"/>
    </row>
    <row r="3" spans="1:84" ht="12.75" hidden="1" customHeight="1" x14ac:dyDescent="0.25">
      <c r="A3" s="20"/>
      <c r="B3" s="27"/>
      <c r="C3" s="7"/>
      <c r="D3" s="7"/>
      <c r="E3" s="7"/>
      <c r="F3" s="7"/>
      <c r="G3" s="7"/>
    </row>
    <row r="4" spans="1:84" ht="12.75" hidden="1" customHeight="1" x14ac:dyDescent="0.25">
      <c r="A4" s="20"/>
      <c r="B4" s="27"/>
      <c r="C4" s="7"/>
      <c r="D4" s="7"/>
      <c r="E4" s="7"/>
      <c r="F4" s="7"/>
      <c r="G4" s="7"/>
    </row>
    <row r="5" spans="1:84" ht="12.75" hidden="1" customHeight="1" x14ac:dyDescent="0.25">
      <c r="A5" s="21"/>
      <c r="B5" s="28"/>
      <c r="C5" s="7"/>
      <c r="D5" s="7"/>
      <c r="E5" s="7"/>
      <c r="F5" s="7"/>
      <c r="G5" s="7"/>
    </row>
    <row r="6" spans="1:84" ht="15.6" customHeight="1" x14ac:dyDescent="0.3">
      <c r="A6" s="21"/>
      <c r="B6" s="28"/>
      <c r="C6" s="7"/>
      <c r="D6" s="7"/>
      <c r="E6" s="7"/>
      <c r="F6" s="7"/>
      <c r="G6" s="42" t="s">
        <v>10</v>
      </c>
    </row>
    <row r="7" spans="1:84" ht="12.75" customHeight="1" x14ac:dyDescent="0.25">
      <c r="A7" s="41" t="s">
        <v>69</v>
      </c>
      <c r="B7" s="41"/>
      <c r="C7" s="41"/>
      <c r="D7" s="41"/>
      <c r="E7" s="41"/>
      <c r="F7" s="41"/>
      <c r="G7" s="41"/>
    </row>
    <row r="8" spans="1:84" ht="12.75" customHeight="1" x14ac:dyDescent="0.25">
      <c r="A8" s="41"/>
      <c r="B8" s="41"/>
      <c r="C8" s="41"/>
      <c r="D8" s="41"/>
      <c r="E8" s="41"/>
      <c r="F8" s="41"/>
      <c r="G8" s="41"/>
    </row>
    <row r="9" spans="1:84" ht="12.75" customHeight="1" x14ac:dyDescent="0.25">
      <c r="A9" s="41"/>
      <c r="B9" s="41"/>
      <c r="C9" s="41"/>
      <c r="D9" s="41"/>
      <c r="E9" s="41"/>
      <c r="F9" s="41"/>
      <c r="G9" s="41"/>
    </row>
    <row r="10" spans="1:84" ht="4.2" customHeight="1" x14ac:dyDescent="0.25">
      <c r="A10" s="41"/>
      <c r="B10" s="41"/>
      <c r="C10" s="41"/>
      <c r="D10" s="41"/>
      <c r="E10" s="41"/>
      <c r="F10" s="41"/>
      <c r="G10" s="41"/>
    </row>
    <row r="11" spans="1:84" s="10" customFormat="1" ht="52.8" x14ac:dyDescent="0.25">
      <c r="A11" s="22" t="s">
        <v>1</v>
      </c>
      <c r="B11" s="5" t="s">
        <v>0</v>
      </c>
      <c r="C11" s="5" t="s">
        <v>11</v>
      </c>
      <c r="D11" s="5" t="s">
        <v>6</v>
      </c>
      <c r="E11" s="5" t="s">
        <v>2</v>
      </c>
      <c r="F11" s="5" t="s">
        <v>3</v>
      </c>
      <c r="G11" s="5" t="s">
        <v>4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</row>
    <row r="12" spans="1:84" s="10" customFormat="1" ht="105.6" x14ac:dyDescent="0.25">
      <c r="A12" s="39" t="s">
        <v>26</v>
      </c>
      <c r="B12" s="36">
        <v>930125.45</v>
      </c>
      <c r="C12" s="1" t="s">
        <v>23</v>
      </c>
      <c r="D12" s="4" t="s">
        <v>25</v>
      </c>
      <c r="E12" s="2" t="s">
        <v>35</v>
      </c>
      <c r="F12" s="2" t="s">
        <v>36</v>
      </c>
      <c r="G12" s="2" t="s">
        <v>37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</row>
    <row r="13" spans="1:84" s="10" customFormat="1" ht="52.8" x14ac:dyDescent="0.25">
      <c r="A13" s="40" t="s">
        <v>27</v>
      </c>
      <c r="B13" s="36">
        <v>11341.66</v>
      </c>
      <c r="C13" s="1" t="s">
        <v>23</v>
      </c>
      <c r="D13" s="4" t="s">
        <v>25</v>
      </c>
      <c r="E13" s="2" t="s">
        <v>35</v>
      </c>
      <c r="F13" s="2" t="s">
        <v>19</v>
      </c>
      <c r="G13" s="2" t="s">
        <v>20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</row>
    <row r="14" spans="1:84" s="10" customFormat="1" ht="92.4" x14ac:dyDescent="0.25">
      <c r="A14" s="39" t="s">
        <v>28</v>
      </c>
      <c r="B14" s="36">
        <v>74554.820000000007</v>
      </c>
      <c r="C14" s="1" t="s">
        <v>23</v>
      </c>
      <c r="D14" s="4" t="s">
        <v>25</v>
      </c>
      <c r="E14" s="2" t="s">
        <v>35</v>
      </c>
      <c r="F14" s="2" t="s">
        <v>38</v>
      </c>
      <c r="G14" s="2" t="s">
        <v>38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</row>
    <row r="15" spans="1:84" s="10" customFormat="1" ht="158.4" x14ac:dyDescent="0.25">
      <c r="A15" s="39" t="s">
        <v>29</v>
      </c>
      <c r="B15" s="36">
        <v>157191.39000000001</v>
      </c>
      <c r="C15" s="1" t="s">
        <v>23</v>
      </c>
      <c r="D15" s="4" t="s">
        <v>25</v>
      </c>
      <c r="E15" s="2" t="s">
        <v>35</v>
      </c>
      <c r="F15" s="2" t="s">
        <v>39</v>
      </c>
      <c r="G15" s="2" t="s">
        <v>40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</row>
    <row r="16" spans="1:84" s="10" customFormat="1" ht="132" x14ac:dyDescent="0.25">
      <c r="A16" s="39" t="s">
        <v>30</v>
      </c>
      <c r="B16" s="36">
        <v>216.72</v>
      </c>
      <c r="C16" s="1" t="s">
        <v>23</v>
      </c>
      <c r="D16" s="4" t="s">
        <v>25</v>
      </c>
      <c r="E16" s="2" t="s">
        <v>35</v>
      </c>
      <c r="F16" s="2" t="s">
        <v>41</v>
      </c>
      <c r="G16" s="2" t="s">
        <v>41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</row>
    <row r="17" spans="1:84" s="10" customFormat="1" ht="132" x14ac:dyDescent="0.25">
      <c r="A17" s="39" t="s">
        <v>31</v>
      </c>
      <c r="B17" s="36">
        <v>24651.18</v>
      </c>
      <c r="C17" s="1" t="s">
        <v>23</v>
      </c>
      <c r="D17" s="4" t="s">
        <v>25</v>
      </c>
      <c r="E17" s="2" t="s">
        <v>35</v>
      </c>
      <c r="F17" s="2" t="s">
        <v>42</v>
      </c>
      <c r="G17" s="2" t="s">
        <v>68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</row>
    <row r="18" spans="1:84" s="10" customFormat="1" ht="92.4" x14ac:dyDescent="0.25">
      <c r="A18" s="39" t="s">
        <v>32</v>
      </c>
      <c r="B18" s="36">
        <v>9236.6</v>
      </c>
      <c r="C18" s="1" t="s">
        <v>23</v>
      </c>
      <c r="D18" s="4" t="s">
        <v>25</v>
      </c>
      <c r="E18" s="2" t="s">
        <v>35</v>
      </c>
      <c r="F18" s="2" t="s">
        <v>43</v>
      </c>
      <c r="G18" s="2" t="s">
        <v>43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</row>
    <row r="19" spans="1:84" s="10" customFormat="1" ht="105.6" x14ac:dyDescent="0.25">
      <c r="A19" s="39" t="s">
        <v>33</v>
      </c>
      <c r="B19" s="36">
        <v>293723.83</v>
      </c>
      <c r="C19" s="1" t="s">
        <v>23</v>
      </c>
      <c r="D19" s="4" t="s">
        <v>25</v>
      </c>
      <c r="E19" s="2" t="s">
        <v>35</v>
      </c>
      <c r="F19" s="2" t="s">
        <v>44</v>
      </c>
      <c r="G19" s="2" t="s">
        <v>37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</row>
    <row r="20" spans="1:84" s="10" customFormat="1" ht="52.8" x14ac:dyDescent="0.25">
      <c r="A20" s="40" t="s">
        <v>34</v>
      </c>
      <c r="B20" s="36">
        <v>-11341.66</v>
      </c>
      <c r="C20" s="1" t="s">
        <v>23</v>
      </c>
      <c r="D20" s="4" t="s">
        <v>25</v>
      </c>
      <c r="E20" s="2" t="s">
        <v>35</v>
      </c>
      <c r="F20" s="2" t="s">
        <v>19</v>
      </c>
      <c r="G20" s="2" t="s">
        <v>20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</row>
    <row r="21" spans="1:84" s="18" customFormat="1" ht="13.2" x14ac:dyDescent="0.25">
      <c r="A21" s="23" t="s">
        <v>24</v>
      </c>
      <c r="B21" s="13">
        <f>SUM(B12:B20)</f>
        <v>1489699.99</v>
      </c>
      <c r="C21" s="6"/>
      <c r="D21" s="6"/>
      <c r="E21" s="16"/>
      <c r="F21" s="6"/>
      <c r="G21" s="6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</row>
    <row r="22" spans="1:84" s="12" customFormat="1" ht="79.2" x14ac:dyDescent="0.25">
      <c r="A22" s="40" t="s">
        <v>45</v>
      </c>
      <c r="B22" s="38">
        <v>-2320495.81</v>
      </c>
      <c r="C22" s="4" t="s">
        <v>13</v>
      </c>
      <c r="D22" s="15" t="s">
        <v>15</v>
      </c>
      <c r="E22" s="37" t="s">
        <v>12</v>
      </c>
      <c r="F22" s="37" t="s">
        <v>18</v>
      </c>
      <c r="G22" s="37" t="s">
        <v>18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</row>
    <row r="23" spans="1:84" s="12" customFormat="1" ht="92.4" x14ac:dyDescent="0.25">
      <c r="A23" s="39" t="s">
        <v>46</v>
      </c>
      <c r="B23" s="38">
        <v>5300000</v>
      </c>
      <c r="C23" s="4" t="s">
        <v>13</v>
      </c>
      <c r="D23" s="15" t="s">
        <v>15</v>
      </c>
      <c r="E23" s="37" t="s">
        <v>16</v>
      </c>
      <c r="F23" s="37" t="s">
        <v>47</v>
      </c>
      <c r="G23" s="37" t="s">
        <v>47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</row>
    <row r="24" spans="1:84" s="12" customFormat="1" ht="13.2" x14ac:dyDescent="0.25">
      <c r="A24" s="23" t="s">
        <v>14</v>
      </c>
      <c r="B24" s="13">
        <f>SUM(B22:B23)</f>
        <v>2979504.19</v>
      </c>
      <c r="C24" s="4"/>
      <c r="D24" s="4"/>
      <c r="E24" s="2"/>
      <c r="F24" s="4"/>
      <c r="G24" s="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</row>
    <row r="25" spans="1:84" s="12" customFormat="1" ht="66" x14ac:dyDescent="0.25">
      <c r="A25" s="39" t="s">
        <v>51</v>
      </c>
      <c r="B25" s="38">
        <v>-1106590.3400000001</v>
      </c>
      <c r="C25" s="4" t="s">
        <v>50</v>
      </c>
      <c r="D25" s="15" t="s">
        <v>49</v>
      </c>
      <c r="E25" s="37" t="s">
        <v>52</v>
      </c>
      <c r="F25" s="37" t="s">
        <v>53</v>
      </c>
      <c r="G25" s="37" t="s">
        <v>53</v>
      </c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</row>
    <row r="26" spans="1:84" s="12" customFormat="1" ht="13.2" x14ac:dyDescent="0.25">
      <c r="A26" s="23" t="s">
        <v>48</v>
      </c>
      <c r="B26" s="13">
        <f>SUM(B25)</f>
        <v>-1106590.3400000001</v>
      </c>
      <c r="C26" s="4"/>
      <c r="D26" s="4"/>
      <c r="E26" s="2"/>
      <c r="F26" s="4"/>
      <c r="G26" s="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</row>
    <row r="27" spans="1:84" s="12" customFormat="1" ht="52.8" x14ac:dyDescent="0.25">
      <c r="A27" s="40" t="s">
        <v>54</v>
      </c>
      <c r="B27" s="36">
        <v>-1266017.1599999999</v>
      </c>
      <c r="C27" s="4" t="s">
        <v>5</v>
      </c>
      <c r="D27" s="4" t="s">
        <v>9</v>
      </c>
      <c r="E27" s="2" t="s">
        <v>61</v>
      </c>
      <c r="F27" s="2" t="s">
        <v>62</v>
      </c>
      <c r="G27" s="2" t="s">
        <v>63</v>
      </c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</row>
    <row r="28" spans="1:84" s="12" customFormat="1" ht="52.8" x14ac:dyDescent="0.25">
      <c r="A28" s="40" t="s">
        <v>55</v>
      </c>
      <c r="B28" s="36">
        <v>-52750.7</v>
      </c>
      <c r="C28" s="4" t="s">
        <v>5</v>
      </c>
      <c r="D28" s="4" t="s">
        <v>9</v>
      </c>
      <c r="E28" s="2" t="s">
        <v>64</v>
      </c>
      <c r="F28" s="2" t="s">
        <v>66</v>
      </c>
      <c r="G28" s="2" t="s">
        <v>63</v>
      </c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</row>
    <row r="29" spans="1:84" s="12" customFormat="1" ht="52.8" x14ac:dyDescent="0.25">
      <c r="A29" s="40" t="s">
        <v>56</v>
      </c>
      <c r="B29" s="36">
        <v>-217738.44</v>
      </c>
      <c r="C29" s="4" t="s">
        <v>5</v>
      </c>
      <c r="D29" s="4" t="s">
        <v>9</v>
      </c>
      <c r="E29" s="2" t="s">
        <v>52</v>
      </c>
      <c r="F29" s="2" t="s">
        <v>66</v>
      </c>
      <c r="G29" s="2" t="s">
        <v>66</v>
      </c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</row>
    <row r="30" spans="1:84" s="12" customFormat="1" ht="52.8" x14ac:dyDescent="0.25">
      <c r="A30" s="40" t="s">
        <v>57</v>
      </c>
      <c r="B30" s="36">
        <v>440210.22</v>
      </c>
      <c r="C30" s="4" t="s">
        <v>5</v>
      </c>
      <c r="D30" s="4" t="s">
        <v>9</v>
      </c>
      <c r="E30" s="2" t="s">
        <v>65</v>
      </c>
      <c r="F30" s="2" t="s">
        <v>19</v>
      </c>
      <c r="G30" s="2" t="s">
        <v>20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</row>
    <row r="31" spans="1:84" s="12" customFormat="1" ht="52.8" x14ac:dyDescent="0.25">
      <c r="A31" s="40" t="s">
        <v>58</v>
      </c>
      <c r="B31" s="36">
        <v>39868573.530000001</v>
      </c>
      <c r="C31" s="4" t="s">
        <v>5</v>
      </c>
      <c r="D31" s="4" t="s">
        <v>9</v>
      </c>
      <c r="E31" s="2" t="s">
        <v>52</v>
      </c>
      <c r="F31" s="2" t="s">
        <v>67</v>
      </c>
      <c r="G31" s="2" t="s">
        <v>67</v>
      </c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</row>
    <row r="32" spans="1:84" s="12" customFormat="1" ht="52.8" x14ac:dyDescent="0.25">
      <c r="A32" s="40" t="s">
        <v>59</v>
      </c>
      <c r="B32" s="36">
        <v>-39868573.530000001</v>
      </c>
      <c r="C32" s="4" t="s">
        <v>5</v>
      </c>
      <c r="D32" s="4" t="s">
        <v>9</v>
      </c>
      <c r="E32" s="2" t="s">
        <v>52</v>
      </c>
      <c r="F32" s="2" t="s">
        <v>67</v>
      </c>
      <c r="G32" s="2" t="s">
        <v>67</v>
      </c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</row>
    <row r="33" spans="1:84" s="12" customFormat="1" ht="39.6" x14ac:dyDescent="0.25">
      <c r="A33" s="40" t="s">
        <v>60</v>
      </c>
      <c r="B33" s="36">
        <v>40000</v>
      </c>
      <c r="C33" s="4" t="s">
        <v>5</v>
      </c>
      <c r="D33" s="4" t="s">
        <v>9</v>
      </c>
      <c r="E33" s="2" t="s">
        <v>17</v>
      </c>
      <c r="F33" s="2" t="s">
        <v>21</v>
      </c>
      <c r="G33" s="2" t="s">
        <v>22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</row>
    <row r="34" spans="1:84" ht="13.2" x14ac:dyDescent="0.25">
      <c r="A34" s="24" t="s">
        <v>8</v>
      </c>
      <c r="B34" s="14">
        <f>SUM(B27:B33)</f>
        <v>-1056296.0799999982</v>
      </c>
      <c r="C34" s="1"/>
      <c r="D34" s="1"/>
      <c r="E34" s="2"/>
      <c r="F34" s="2"/>
      <c r="G34" s="2"/>
    </row>
    <row r="35" spans="1:84" s="35" customFormat="1" ht="13.8" x14ac:dyDescent="0.25">
      <c r="A35" s="30" t="s">
        <v>7</v>
      </c>
      <c r="B35" s="31">
        <f>B21+B24+B26+B34</f>
        <v>2306317.7600000016</v>
      </c>
      <c r="C35" s="32"/>
      <c r="D35" s="32"/>
      <c r="E35" s="33"/>
      <c r="F35" s="32"/>
      <c r="G35" s="32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2025-03-19T13:56:25Z</cp:lastPrinted>
  <dcterms:created xsi:type="dcterms:W3CDTF">2020-05-27T10:24:36Z</dcterms:created>
  <dcterms:modified xsi:type="dcterms:W3CDTF">2025-06-19T07:14:49Z</dcterms:modified>
</cp:coreProperties>
</file>